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3 сессия\Бюджет 2021\"/>
    </mc:Choice>
  </mc:AlternateContent>
  <bookViews>
    <workbookView xWindow="480" yWindow="165" windowWidth="23250" windowHeight="12525"/>
  </bookViews>
  <sheets>
    <sheet name="2021-2022" sheetId="2" r:id="rId1"/>
    <sheet name="Лист3" sheetId="3" r:id="rId2"/>
  </sheets>
  <definedNames>
    <definedName name="_xlnm.Print_Titles" localSheetId="0">'2021-2022'!$12:$12</definedName>
  </definedNames>
  <calcPr calcId="162913" iterate="1"/>
</workbook>
</file>

<file path=xl/calcChain.xml><?xml version="1.0" encoding="utf-8"?>
<calcChain xmlns="http://schemas.openxmlformats.org/spreadsheetml/2006/main">
  <c r="C26" i="2" l="1"/>
  <c r="D28" i="2" l="1"/>
  <c r="D26" i="2"/>
  <c r="C28" i="2"/>
  <c r="C25" i="2" s="1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4" i="2"/>
  <c r="D30" i="2"/>
  <c r="D25" i="2"/>
  <c r="D24" i="2" s="1"/>
  <c r="C30" i="2"/>
  <c r="C13" i="2" l="1"/>
  <c r="C39" i="2" s="1"/>
  <c r="D13" i="2"/>
  <c r="D39" i="2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<sst xmlns="http://schemas.openxmlformats.org/spreadsheetml/2006/main" count="65" uniqueCount="65">
  <si>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</si>
  <si>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</si>
  <si>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</si>
  <si>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</si>
  <si>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</si>
  <si>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</si>
  <si>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</si>
  <si>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</si>
  <si>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</si>
  <si>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</si>
  <si>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</si>
  <si>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</si>
  <si>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 xml:space="preserve">Получение кредитов от кредитных организаций бюджетами городских округов в валюте Российской Федерации 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</si>
  <si>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</si>
  <si>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</si>
  <si>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</si>
  <si>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</si>
  <si>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</si>
  <si>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</si>
  <si>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</si>
  <si>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</si>
  <si>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</si>
  <si>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</si>
  <si>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</si>
  <si>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</si>
  <si>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</si>
  <si>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</si>
  <si>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</si>
  <si>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</si>
  <si>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</si>
  <si>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</si>
  <si>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</si>
  <si>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финансирования дефицита бюджета города Новосибирска на 2022 и 2023 годы</t>
  </si>
  <si>
    <t>2023 год</t>
  </si>
  <si>
    <t xml:space="preserve">                 _______________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</si>
  <si>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</si>
  <si>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</si>
  <si>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</si>
  <si>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</si>
  <si>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</si>
  <si>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</si>
  <si>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</si>
  <si>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</si>
  <si>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</si>
  <si>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</si>
  <si>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</si>
  <si>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</si>
  <si>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</si>
  <si>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</si>
  <si>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</si>
  <si>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</si>
  <si>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</si>
  <si>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</si>
  <si>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</si>
  <si>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</si>
  <si>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</si>
  <si>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</si>
  <si>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</si>
  <si>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</si>
  <si>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</si>
  <si>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</si>
  <si>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Приложение 10</t>
  </si>
  <si>
    <t>к решению Совета депутатов</t>
  </si>
  <si>
    <t>города Новосибирска</t>
  </si>
  <si>
    <t>от 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</si>
</sst>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justify" vertical="top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/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workbookViewId="0">
      <selection activeCell="G32" sqref="G32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B1" s="39"/>
      <c r="C1" s="39" t="s">
        <v>61</v>
      </c>
      <c r="D1" s="39"/>
    </row>
    <row r="2" spans="1:4" ht="18.75" x14ac:dyDescent="0.3">
      <c r="B2" s="39"/>
      <c r="C2" s="39" t="s">
        <v>62</v>
      </c>
      <c r="D2" s="39"/>
    </row>
    <row r="3" spans="1:4" ht="18.75" x14ac:dyDescent="0.3">
      <c r="B3" s="39"/>
      <c r="C3" s="38" t="s">
        <v>63</v>
      </c>
      <c r="D3" s="39"/>
    </row>
    <row r="4" spans="1:4" ht="18.75" x14ac:dyDescent="0.3">
      <c r="B4" s="39"/>
      <c r="C4" s="39" t="s">
        <v>64</v>
      </c>
      <c r="D4" s="39"/>
    </row>
    <row r="5" spans="1:4" ht="18.75" x14ac:dyDescent="0.3">
      <c r="A5" s="21"/>
      <c r="B5" s="21"/>
      <c r="C5" s="21"/>
    </row>
    <row r="6" spans="1:4" ht="18.75" x14ac:dyDescent="0.3">
      <c r="A6" s="21"/>
      <c r="B6" s="21"/>
      <c r="C6" s="21"/>
    </row>
    <row r="7" spans="1:4" ht="18.75" x14ac:dyDescent="0.3">
      <c r="A7" s="46" t="s">
        <v>0</v>
      </c>
      <c r="B7" s="46"/>
      <c r="C7" s="46"/>
      <c r="D7" s="46"/>
    </row>
    <row r="8" spans="1:4" ht="18.75" x14ac:dyDescent="0.3">
      <c r="A8" s="46" t="s">
        <v>32</v>
      </c>
      <c r="B8" s="46"/>
      <c r="C8" s="46"/>
      <c r="D8" s="46"/>
    </row>
    <row r="9" spans="1:4" x14ac:dyDescent="0.25">
      <c r="A9" s="12"/>
      <c r="B9" s="12"/>
      <c r="C9" s="12"/>
    </row>
    <row r="10" spans="1:4" ht="20.25" customHeight="1" x14ac:dyDescent="0.25">
      <c r="A10" s="40" t="s">
        <v>1</v>
      </c>
      <c r="B10" s="40" t="s">
        <v>2</v>
      </c>
      <c r="C10" s="44" t="s">
        <v>3</v>
      </c>
      <c r="D10" s="45"/>
    </row>
    <row r="11" spans="1:4" ht="19.5" customHeight="1" x14ac:dyDescent="0.25">
      <c r="A11" s="41"/>
      <c r="B11" s="41"/>
      <c r="C11" s="22" t="s">
        <v>25</v>
      </c>
      <c r="D11" s="22" t="s">
        <v>33</v>
      </c>
    </row>
    <row r="12" spans="1:4" ht="18.75" x14ac:dyDescent="0.25">
      <c r="A12" s="13">
        <v>1</v>
      </c>
      <c r="B12" s="13">
        <v>2</v>
      </c>
      <c r="C12" s="13">
        <v>3</v>
      </c>
      <c r="D12" s="34">
        <v>4</v>
      </c>
    </row>
    <row r="13" spans="1:4" ht="60" customHeight="1" x14ac:dyDescent="0.25">
      <c r="A13" s="1" t="s">
        <v>35</v>
      </c>
      <c r="B13" s="9" t="s">
        <v>4</v>
      </c>
      <c r="C13" s="35">
        <f>C14+C19+C24+C30</f>
        <v>800000</v>
      </c>
      <c r="D13" s="35">
        <f>D14+D19+D24+D30</f>
        <v>700000</v>
      </c>
    </row>
    <row r="14" spans="1:4" ht="116.25" customHeight="1" x14ac:dyDescent="0.25">
      <c r="A14" s="1" t="s">
        <v>36</v>
      </c>
      <c r="B14" s="9" t="s">
        <v>5</v>
      </c>
      <c r="C14" s="35">
        <f>C15+C17</f>
        <v>700000</v>
      </c>
      <c r="D14" s="35">
        <f>D15+D17</f>
        <v>1550000</v>
      </c>
    </row>
    <row r="15" spans="1:4" ht="93.75" x14ac:dyDescent="0.25">
      <c r="A15" s="2" t="s">
        <v>37</v>
      </c>
      <c r="B15" s="3" t="s">
        <v>6</v>
      </c>
      <c r="C15" s="36">
        <f>C16</f>
        <v>3000000</v>
      </c>
      <c r="D15" s="36">
        <f>D16</f>
        <v>3000000</v>
      </c>
    </row>
    <row r="16" spans="1:4" ht="99" customHeight="1" x14ac:dyDescent="0.25">
      <c r="A16" s="4" t="s">
        <v>38</v>
      </c>
      <c r="B16" s="7" t="s">
        <v>7</v>
      </c>
      <c r="C16" s="37">
        <v>3000000</v>
      </c>
      <c r="D16" s="37">
        <v>3000000</v>
      </c>
    </row>
    <row r="17" spans="1:4" ht="93.75" customHeight="1" x14ac:dyDescent="0.25">
      <c r="A17" s="5" t="s">
        <v>39</v>
      </c>
      <c r="B17" s="3" t="s">
        <v>8</v>
      </c>
      <c r="C17" s="36">
        <f>C18</f>
        <v>-2300000</v>
      </c>
      <c r="D17" s="36">
        <f>D18</f>
        <v>-1450000</v>
      </c>
    </row>
    <row r="18" spans="1:4" ht="93.75" x14ac:dyDescent="0.25">
      <c r="A18" s="6" t="s">
        <v>40</v>
      </c>
      <c r="B18" s="7" t="s">
        <v>9</v>
      </c>
      <c r="C18" s="37">
        <v>-2300000</v>
      </c>
      <c r="D18" s="37">
        <v>-1450000</v>
      </c>
    </row>
    <row r="19" spans="1:4" ht="60.75" customHeight="1" x14ac:dyDescent="0.25">
      <c r="A19" s="8" t="s">
        <v>41</v>
      </c>
      <c r="B19" s="9" t="s">
        <v>10</v>
      </c>
      <c r="C19" s="29">
        <f>C20+C22</f>
        <v>100000</v>
      </c>
      <c r="D19" s="29">
        <f>D20+D22</f>
        <v>-850000</v>
      </c>
    </row>
    <row r="20" spans="1:4" ht="60.75" customHeight="1" x14ac:dyDescent="0.25">
      <c r="A20" s="5" t="s">
        <v>42</v>
      </c>
      <c r="B20" s="3" t="s">
        <v>11</v>
      </c>
      <c r="C20" s="30">
        <f>C21</f>
        <v>30100000</v>
      </c>
      <c r="D20" s="30">
        <f>D21</f>
        <v>32850000</v>
      </c>
    </row>
    <row r="21" spans="1:4" ht="78.75" customHeight="1" x14ac:dyDescent="0.25">
      <c r="A21" s="6" t="s">
        <v>43</v>
      </c>
      <c r="B21" s="7" t="s">
        <v>12</v>
      </c>
      <c r="C21" s="11">
        <v>30100000</v>
      </c>
      <c r="D21" s="11">
        <v>32850000</v>
      </c>
    </row>
    <row r="22" spans="1:4" ht="79.5" customHeight="1" x14ac:dyDescent="0.25">
      <c r="A22" s="5" t="s">
        <v>44</v>
      </c>
      <c r="B22" s="3" t="s">
        <v>13</v>
      </c>
      <c r="C22" s="30">
        <f>C23</f>
        <v>-30000000</v>
      </c>
      <c r="D22" s="30">
        <f>D23</f>
        <v>-33700000</v>
      </c>
    </row>
    <row r="23" spans="1:4" ht="84" customHeight="1" x14ac:dyDescent="0.25">
      <c r="A23" s="6" t="s">
        <v>45</v>
      </c>
      <c r="B23" s="7" t="s">
        <v>14</v>
      </c>
      <c r="C23" s="11">
        <v>-30000000</v>
      </c>
      <c r="D23" s="11">
        <v>-33700000</v>
      </c>
    </row>
    <row r="24" spans="1:4" ht="77.25" customHeight="1" x14ac:dyDescent="0.25">
      <c r="A24" s="8" t="s">
        <v>46</v>
      </c>
      <c r="B24" s="9" t="s">
        <v>26</v>
      </c>
      <c r="C24" s="31">
        <f>C25</f>
        <v>0</v>
      </c>
      <c r="D24" s="31">
        <f>D25</f>
        <v>0</v>
      </c>
    </row>
    <row r="25" spans="1:4" ht="82.5" customHeight="1" x14ac:dyDescent="0.25">
      <c r="A25" s="5" t="s">
        <v>47</v>
      </c>
      <c r="B25" s="23" t="s">
        <v>27</v>
      </c>
      <c r="C25" s="32">
        <f>C26+C28</f>
        <v>0</v>
      </c>
      <c r="D25" s="32">
        <f>D26+D28</f>
        <v>0</v>
      </c>
    </row>
    <row r="26" spans="1:4" ht="75" x14ac:dyDescent="0.25">
      <c r="A26" s="24" t="s">
        <v>48</v>
      </c>
      <c r="B26" s="25" t="s">
        <v>28</v>
      </c>
      <c r="C26" s="32">
        <f>C27</f>
        <v>2272227.7000000002</v>
      </c>
      <c r="D26" s="32">
        <f>D27</f>
        <v>2347894.2999999998</v>
      </c>
    </row>
    <row r="27" spans="1:4" ht="107.25" customHeight="1" x14ac:dyDescent="0.25">
      <c r="A27" s="26" t="s">
        <v>49</v>
      </c>
      <c r="B27" s="27" t="s">
        <v>29</v>
      </c>
      <c r="C27" s="28">
        <v>2272227.7000000002</v>
      </c>
      <c r="D27" s="28">
        <v>2347894.2999999998</v>
      </c>
    </row>
    <row r="28" spans="1:4" ht="102" customHeight="1" x14ac:dyDescent="0.25">
      <c r="A28" s="5" t="s">
        <v>50</v>
      </c>
      <c r="B28" s="3" t="s">
        <v>30</v>
      </c>
      <c r="C28" s="30">
        <f>C29</f>
        <v>-2272227.7000000002</v>
      </c>
      <c r="D28" s="30">
        <f>D29</f>
        <v>-2347894.2999999998</v>
      </c>
    </row>
    <row r="29" spans="1:4" ht="96.75" customHeight="1" x14ac:dyDescent="0.25">
      <c r="A29" s="14" t="s">
        <v>51</v>
      </c>
      <c r="B29" s="15" t="s">
        <v>31</v>
      </c>
      <c r="C29" s="11">
        <v>-2272227.7000000002</v>
      </c>
      <c r="D29" s="16">
        <v>-2347894.2999999998</v>
      </c>
    </row>
    <row r="30" spans="1:4" ht="60" customHeight="1" x14ac:dyDescent="0.25">
      <c r="A30" s="8" t="s">
        <v>52</v>
      </c>
      <c r="B30" s="9" t="s">
        <v>15</v>
      </c>
      <c r="C30" s="29">
        <f>C31+C35</f>
        <v>0</v>
      </c>
      <c r="D30" s="29">
        <f>D31+D35</f>
        <v>0</v>
      </c>
    </row>
    <row r="31" spans="1:4" ht="41.25" customHeight="1" x14ac:dyDescent="0.25">
      <c r="A31" s="8" t="s">
        <v>53</v>
      </c>
      <c r="B31" s="9" t="s">
        <v>16</v>
      </c>
      <c r="C31" s="29">
        <f t="shared" ref="C31:D33" si="0">C32</f>
        <v>-85079076.599999994</v>
      </c>
      <c r="D31" s="29">
        <f t="shared" si="0"/>
        <v>-87198733.400000006</v>
      </c>
    </row>
    <row r="32" spans="1:4" ht="41.25" customHeight="1" x14ac:dyDescent="0.25">
      <c r="A32" s="5" t="s">
        <v>54</v>
      </c>
      <c r="B32" s="3" t="s">
        <v>17</v>
      </c>
      <c r="C32" s="30">
        <f t="shared" si="0"/>
        <v>-85079076.599999994</v>
      </c>
      <c r="D32" s="30">
        <f t="shared" si="0"/>
        <v>-87198733.400000006</v>
      </c>
    </row>
    <row r="33" spans="1:4" ht="37.5" x14ac:dyDescent="0.25">
      <c r="A33" s="6" t="s">
        <v>55</v>
      </c>
      <c r="B33" s="7" t="s">
        <v>18</v>
      </c>
      <c r="C33" s="33">
        <f t="shared" si="0"/>
        <v>-85079076.599999994</v>
      </c>
      <c r="D33" s="33">
        <f t="shared" si="0"/>
        <v>-87198733.400000006</v>
      </c>
    </row>
    <row r="34" spans="1:4" ht="56.25" customHeight="1" x14ac:dyDescent="0.25">
      <c r="A34" s="14" t="s">
        <v>56</v>
      </c>
      <c r="B34" s="15" t="s">
        <v>19</v>
      </c>
      <c r="C34" s="16">
        <v>-85079076.599999994</v>
      </c>
      <c r="D34" s="16">
        <v>-87198733.400000006</v>
      </c>
    </row>
    <row r="35" spans="1:4" ht="39.75" customHeight="1" x14ac:dyDescent="0.25">
      <c r="A35" s="8" t="s">
        <v>57</v>
      </c>
      <c r="B35" s="9" t="s">
        <v>20</v>
      </c>
      <c r="C35" s="29">
        <f t="shared" ref="C35:D37" si="1">C36</f>
        <v>85079076.599999994</v>
      </c>
      <c r="D35" s="29">
        <f t="shared" si="1"/>
        <v>87198733.400000006</v>
      </c>
    </row>
    <row r="36" spans="1:4" ht="37.5" x14ac:dyDescent="0.25">
      <c r="A36" s="5" t="s">
        <v>58</v>
      </c>
      <c r="B36" s="3" t="s">
        <v>21</v>
      </c>
      <c r="C36" s="30">
        <f t="shared" si="1"/>
        <v>85079076.599999994</v>
      </c>
      <c r="D36" s="30">
        <f t="shared" si="1"/>
        <v>87198733.400000006</v>
      </c>
    </row>
    <row r="37" spans="1:4" ht="37.5" x14ac:dyDescent="0.25">
      <c r="A37" s="6" t="s">
        <v>59</v>
      </c>
      <c r="B37" s="7" t="s">
        <v>22</v>
      </c>
      <c r="C37" s="33">
        <f t="shared" si="1"/>
        <v>85079076.599999994</v>
      </c>
      <c r="D37" s="33">
        <f t="shared" si="1"/>
        <v>87198733.400000006</v>
      </c>
    </row>
    <row r="38" spans="1:4" ht="57" customHeight="1" x14ac:dyDescent="0.25">
      <c r="A38" s="14" t="s">
        <v>60</v>
      </c>
      <c r="B38" s="15" t="s">
        <v>23</v>
      </c>
      <c r="C38" s="16">
        <v>85079076.599999994</v>
      </c>
      <c r="D38" s="16">
        <v>87198733.400000006</v>
      </c>
    </row>
    <row r="39" spans="1:4" ht="18.75" x14ac:dyDescent="0.25">
      <c r="A39" s="42" t="s">
        <v>24</v>
      </c>
      <c r="B39" s="43"/>
      <c r="C39" s="10">
        <f>C13</f>
        <v>800000</v>
      </c>
      <c r="D39" s="10">
        <f>D13</f>
        <v>700000</v>
      </c>
    </row>
    <row r="40" spans="1:4" ht="14.25" customHeight="1" x14ac:dyDescent="0.25">
      <c r="A40" s="17"/>
      <c r="B40" s="18"/>
      <c r="C40" s="18"/>
    </row>
    <row r="41" spans="1:4" ht="18.75" x14ac:dyDescent="0.25">
      <c r="A41" s="19"/>
      <c r="B41" s="20" t="s">
        <v>34</v>
      </c>
      <c r="C41" s="20"/>
    </row>
  </sheetData>
  <mergeCells count="6">
    <mergeCell ref="A10:A11"/>
    <mergeCell ref="B10:B11"/>
    <mergeCell ref="A39:B39"/>
    <mergeCell ref="C10:D10"/>
    <mergeCell ref="A7:D7"/>
    <mergeCell ref="A8:D8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6KDV5W64NSFS-385-17743</_dlc_DocId>
    <_dlc_DocIdUrl xmlns="746016b1-ecc9-410e-95eb-a13f7eb3881b">
      <Url>http://port.admnsk.ru/sites/main/sovet/_layouts/DocIdRedir.aspx?ID=6KDV5W64NSFS-385-17743</Url>
      <Description>6KDV5W64NSFS-385-17743</Description>
    </_dlc_DocIdUrl>
  </documentManagement>
</p:properties>
</file>

<file path=customXml/itemProps1.xml><?xml version="1.0" encoding="utf-8"?>
<ds:datastoreItem xmlns:ds="http://schemas.openxmlformats.org/officeDocument/2006/customXml" ds:itemID="{902B805C-217F-4AEC-86F9-3D017A1EAC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379AA5-0B1F-4467-A49F-327FC2AE86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98635B-43F0-405C-A46F-E5C40D91415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AF4DEAF-EAC8-48C0-81ED-DA5904A60B6F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746016b1-ecc9-410e-95eb-a13f7eb3881b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2021-2022</vt:lpstr>
      <vt:lpstr>Лист3</vt:lpstr>
      <vt:lpstr>'2021-2022'!Заголовки_для_печати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2020-11-16T09:35:58Z</cp:lastPrinted>
  <dcterms:created xsi:type="dcterms:W3CDTF">2015-10-23T08:30:23Z</dcterms:created>
  <dcterms:modified xsi:type="dcterms:W3CDTF">2020-11-25T02:58:24Z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1fd7621a-4f9c-4e9d-9b7c-7c6b9a30fa1a</vt:lpwstr>
  </property>
</Properties>
</file>